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Рабочий стол\Документы\Р.Д. по годам\25. РД 21.06.2023 ПО ВЭС\ПО ВЭС\РП 10 кВ Победа\"/>
    </mc:Choice>
  </mc:AlternateContent>
  <bookViews>
    <workbookView xWindow="480" yWindow="45" windowWidth="11340" windowHeight="9345" firstSheet="1" activeTab="1"/>
  </bookViews>
  <sheets>
    <sheet name="Время горизонтально" sheetId="1" state="hidden" r:id="rId1"/>
    <sheet name="Показатель горизонтально" sheetId="3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горизонтально'!$I$65</definedName>
    <definedName name="allow_energy">'Время горизонтально'!$F$65</definedName>
    <definedName name="calc_with">'Время горизонтально'!$E$65</definedName>
    <definedName name="energy">'Время горизонтально'!$Z$4</definedName>
    <definedName name="group">'Время горизонтально'!$B$5</definedName>
    <definedName name="interval">'Время горизонтально'!$D$65</definedName>
    <definedName name="is_group">'Время горизонтально'!$G$65</definedName>
    <definedName name="isOV">'Время горизонтально'!$E$3</definedName>
    <definedName name="name" localSheetId="2">[2]Горизонтальный!#REF!</definedName>
    <definedName name="name">'Время горизонтально'!#REF!</definedName>
    <definedName name="period">'Время горизонтально'!$Z$5</definedName>
    <definedName name="report_name">'Время горизонтально'!$B$65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горизонтально'!$H$65</definedName>
    <definedName name="zzzzzz">[1]Горизонтальный!#REF!</definedName>
  </definedNames>
  <calcPr calcId="152511"/>
</workbook>
</file>

<file path=xl/calcChain.xml><?xml version="1.0" encoding="utf-8"?>
<calcChain xmlns="http://schemas.openxmlformats.org/spreadsheetml/2006/main">
  <c r="K31" i="3" l="1"/>
  <c r="J31" i="3"/>
  <c r="I31" i="3"/>
  <c r="H31" i="3"/>
  <c r="G31" i="3"/>
  <c r="F31" i="3"/>
  <c r="E31" i="3"/>
  <c r="D31" i="3"/>
  <c r="C31" i="3"/>
  <c r="B31" i="3"/>
  <c r="A2" i="2"/>
  <c r="B3" i="3"/>
  <c r="B2" i="3"/>
  <c r="A5" i="3"/>
  <c r="D5" i="2"/>
  <c r="D4" i="2"/>
  <c r="C3" i="2"/>
  <c r="A4" i="2"/>
  <c r="AA10" i="1"/>
  <c r="W10" i="1"/>
  <c r="X10" i="1"/>
  <c r="Y10" i="1"/>
  <c r="Z10" i="1"/>
  <c r="K10" i="1"/>
  <c r="L10" i="1"/>
  <c r="M10" i="1"/>
  <c r="N10" i="1"/>
  <c r="O10" i="1"/>
  <c r="P10" i="1"/>
  <c r="Q10" i="1"/>
  <c r="R10" i="1"/>
  <c r="S10" i="1"/>
  <c r="T10" i="1"/>
  <c r="U10" i="1"/>
  <c r="V10" i="1"/>
  <c r="D10" i="1"/>
  <c r="E10" i="1"/>
  <c r="F10" i="1"/>
  <c r="G10" i="1"/>
  <c r="H10" i="1"/>
  <c r="I10" i="1"/>
  <c r="J10" i="1"/>
  <c r="C10" i="1"/>
</calcChain>
</file>

<file path=xl/sharedStrings.xml><?xml version="1.0" encoding="utf-8"?>
<sst xmlns="http://schemas.openxmlformats.org/spreadsheetml/2006/main" count="77" uniqueCount="49">
  <si>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</si>
  <si>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</si>
  <si>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</si>
  <si>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</si>
  <si>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</si>
  <si>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</si>
  <si>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</si>
  <si>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</si>
  <si>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</si>
  <si>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</si>
  <si>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</si>
  <si>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</si>
  <si>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</si>
  <si>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</si>
  <si>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</si>
  <si>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</si>
  <si>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</si>
  <si>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</si>
  <si>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</si>
  <si>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</si>
  <si>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</si>
  <si>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</si>
  <si>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</si>
  <si>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</si>
  <si>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</si>
  <si>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</si>
  <si>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</si>
  <si>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</si>
  <si>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</si>
  <si>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Лимит, кВтч</t>
  </si>
  <si>
    <t>Превышение лимита, кВтч</t>
  </si>
  <si>
    <t>Время</t>
  </si>
  <si>
    <t xml:space="preserve">Сумма </t>
  </si>
  <si>
    <t>Мощность по фидерам по часовым интервалам</t>
  </si>
  <si>
    <t>Мощность, кВт</t>
  </si>
  <si>
    <t>POWER_HOUR_FIDER</t>
  </si>
  <si>
    <t>активная энергия</t>
  </si>
  <si>
    <t>за 26.06.2023</t>
  </si>
  <si>
    <t>РП 10 кВ Победа</t>
  </si>
  <si>
    <t xml:space="preserve"> 0,4 Победа ТСН 1 ао RS</t>
  </si>
  <si>
    <t xml:space="preserve"> 0,4 Победа ТСН 2 ао RS</t>
  </si>
  <si>
    <t xml:space="preserve"> 10 Победа Т 1 (Победа) ао RS</t>
  </si>
  <si>
    <t xml:space="preserve"> 10 Победа Т 1 (Победа) ап RS</t>
  </si>
  <si>
    <t xml:space="preserve"> 10 Победа Т 2 (Шевница) ао RS</t>
  </si>
  <si>
    <t xml:space="preserve"> 10 Победа Т 2 (Шевница) ап RS</t>
  </si>
  <si>
    <t xml:space="preserve"> 10 Победа-Никулинское ао RS</t>
  </si>
  <si>
    <t xml:space="preserve"> 10 Победа-Семеновская ао RS</t>
  </si>
  <si>
    <t xml:space="preserve"> 10 Победа-Семеновская ап RS</t>
  </si>
  <si>
    <t xml:space="preserve"> 10 Победа-Слободка ао 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</si>
</sst>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3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81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4" xfId="0" applyNumberFormat="1" applyFont="1" applyBorder="1" applyAlignment="1">
      <alignment horizontal="right" vertical="top" wrapText="1"/>
    </xf>
    <xf numFmtId="1" fontId="4" fillId="0" borderId="4" xfId="0" applyNumberFormat="1" applyFont="1" applyBorder="1" applyAlignment="1">
      <alignment horizontal="right" vertical="top"/>
    </xf>
    <xf numFmtId="1" fontId="4" fillId="0" borderId="4" xfId="0" applyNumberFormat="1" applyFont="1" applyBorder="1" applyAlignment="1">
      <alignment horizontal="right"/>
    </xf>
    <xf numFmtId="1" fontId="4" fillId="0" borderId="1" xfId="0" applyNumberFormat="1" applyFont="1" applyBorder="1" applyAlignment="1">
      <alignment horizontal="right" vertical="top" wrapText="1"/>
    </xf>
    <xf numFmtId="1" fontId="4" fillId="0" borderId="1" xfId="0" applyNumberFormat="1" applyFont="1" applyBorder="1" applyAlignment="1">
      <alignment horizontal="right" vertical="top"/>
    </xf>
    <xf numFmtId="1" fontId="4" fillId="0" borderId="1" xfId="0" applyNumberFormat="1" applyFont="1" applyBorder="1" applyAlignment="1">
      <alignment horizontal="right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6" xfId="0" applyNumberFormat="1" applyFont="1" applyBorder="1" applyAlignment="1">
      <alignment horizontal="center" vertical="center" wrapText="1"/>
    </xf>
    <xf numFmtId="3" fontId="8" fillId="0" borderId="7" xfId="0" applyNumberFormat="1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173" fontId="8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73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1" fontId="4" fillId="0" borderId="11" xfId="0" applyNumberFormat="1" applyFont="1" applyBorder="1" applyAlignment="1">
      <alignment horizontal="right"/>
    </xf>
    <xf numFmtId="1" fontId="4" fillId="0" borderId="12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3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wrapText="1"/>
    </xf>
    <xf numFmtId="0" fontId="8" fillId="0" borderId="15" xfId="0" applyFont="1" applyBorder="1" applyAlignment="1">
      <alignment horizontal="right"/>
    </xf>
    <xf numFmtId="1" fontId="5" fillId="0" borderId="15" xfId="0" applyNumberFormat="1" applyFont="1" applyBorder="1" applyAlignment="1">
      <alignment horizontal="right" wrapText="1"/>
    </xf>
    <xf numFmtId="1" fontId="5" fillId="0" borderId="16" xfId="0" applyNumberFormat="1" applyFont="1" applyBorder="1" applyAlignment="1">
      <alignment horizontal="right" wrapText="1"/>
    </xf>
    <xf numFmtId="3" fontId="3" fillId="0" borderId="17" xfId="0" applyNumberFormat="1" applyFont="1" applyBorder="1" applyAlignment="1">
      <alignment horizontal="right" wrapText="1"/>
    </xf>
    <xf numFmtId="0" fontId="3" fillId="0" borderId="0" xfId="0" applyFont="1" applyAlignment="1"/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ogram%20Files%20(x86)\Enforce\ASKUE\ExcelReports\Power\_&#1069;&#1069;%20&#1087;&#1086;%20&#1057;&#1055;%20&#1079;&#1072;%20&#1089;&#1091;&#1090;&#1082;&#1080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ogram%20Files%20(x86)\Enforce\ASKUE\ExcelReports\Power\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65"/>
  <sheetViews>
    <sheetView zoomScaleNormal="100" zoomScaleSheetLayoutView="100" workbookViewId="0">
      <pane xSplit="2" ySplit="7" topLeftCell="C43" activePane="bottomRight" state="frozen"/>
      <selection pane="topRight" activeCell="C1" sqref="C1"/>
      <selection pane="bottomLeft" activeCell="A8" sqref="A8"/>
      <selection pane="bottomRight" activeCell="B2" sqref="B2"/>
    </sheetView>
  </sheetViews>
  <sheetFormatPr defaultRowHeight="12.75" x14ac:dyDescent="0.2"/>
  <cols>
    <col min="1" max="1" width="5" style="7" hidden="1" customWidth="1"/>
    <col min="2" max="2" width="30.7109375" style="4" customWidth="1"/>
    <col min="3" max="3" width="7.7109375" style="11" customWidth="1"/>
    <col min="4" max="11" width="7.7109375" style="12" customWidth="1"/>
    <col min="12" max="26" width="7.7109375" style="13" customWidth="1"/>
    <col min="27" max="27" width="13.42578125" style="1" hidden="1" customWidth="1"/>
    <col min="28" max="16384" width="9.140625" style="1"/>
  </cols>
  <sheetData>
    <row r="2" spans="1:27" ht="24.75" customHeight="1" x14ac:dyDescent="0.2">
      <c r="C2" s="14"/>
      <c r="E2" s="25" t="s">
        <v>33</v>
      </c>
      <c r="F2" s="14"/>
      <c r="G2" s="14"/>
      <c r="H2" s="14"/>
      <c r="I2" s="14"/>
      <c r="J2" s="14"/>
    </row>
    <row r="3" spans="1:27" ht="21" customHeight="1" x14ac:dyDescent="0.2">
      <c r="C3" s="12"/>
      <c r="E3" s="15"/>
    </row>
    <row r="4" spans="1:27" ht="12.75" customHeight="1" x14ac:dyDescent="0.2">
      <c r="C4" s="12"/>
      <c r="Z4" s="3" t="s">
        <v>36</v>
      </c>
    </row>
    <row r="5" spans="1:27" ht="18.75" x14ac:dyDescent="0.2">
      <c r="B5" s="24" t="s">
        <v>38</v>
      </c>
      <c r="C5" s="12"/>
      <c r="Z5" s="2" t="s">
        <v>37</v>
      </c>
    </row>
    <row r="6" spans="1:27" ht="13.5" thickBot="1" x14ac:dyDescent="0.25"/>
    <row r="7" spans="1:27" ht="37.5" customHeight="1" thickBot="1" x14ac:dyDescent="0.25">
      <c r="A7" s="22" t="s">
        <v>0</v>
      </c>
      <c r="B7" s="23" t="s">
        <v>1</v>
      </c>
      <c r="C7" s="26" t="s">
        <v>3</v>
      </c>
      <c r="D7" s="26" t="s">
        <v>4</v>
      </c>
      <c r="E7" s="26" t="s">
        <v>5</v>
      </c>
      <c r="F7" s="26" t="s">
        <v>6</v>
      </c>
      <c r="G7" s="26" t="s">
        <v>7</v>
      </c>
      <c r="H7" s="26" t="s">
        <v>8</v>
      </c>
      <c r="I7" s="26" t="s">
        <v>9</v>
      </c>
      <c r="J7" s="26" t="s">
        <v>10</v>
      </c>
      <c r="K7" s="26" t="s">
        <v>11</v>
      </c>
      <c r="L7" s="26" t="s">
        <v>12</v>
      </c>
      <c r="M7" s="26" t="s">
        <v>13</v>
      </c>
      <c r="N7" s="26" t="s">
        <v>14</v>
      </c>
      <c r="O7" s="26" t="s">
        <v>15</v>
      </c>
      <c r="P7" s="26" t="s">
        <v>16</v>
      </c>
      <c r="Q7" s="26" t="s">
        <v>17</v>
      </c>
      <c r="R7" s="26" t="s">
        <v>18</v>
      </c>
      <c r="S7" s="26" t="s">
        <v>19</v>
      </c>
      <c r="T7" s="26" t="s">
        <v>20</v>
      </c>
      <c r="U7" s="26" t="s">
        <v>21</v>
      </c>
      <c r="V7" s="26" t="s">
        <v>22</v>
      </c>
      <c r="W7" s="26" t="s">
        <v>23</v>
      </c>
      <c r="X7" s="26" t="s">
        <v>24</v>
      </c>
      <c r="Y7" s="26" t="s">
        <v>25</v>
      </c>
      <c r="Z7" s="58" t="s">
        <v>26</v>
      </c>
      <c r="AA7" s="27" t="s">
        <v>32</v>
      </c>
    </row>
    <row r="8" spans="1:27" x14ac:dyDescent="0.2">
      <c r="A8" s="9"/>
      <c r="B8" s="10"/>
      <c r="C8" s="16"/>
      <c r="D8" s="17"/>
      <c r="E8" s="17"/>
      <c r="F8" s="17"/>
      <c r="G8" s="17"/>
      <c r="H8" s="17"/>
      <c r="I8" s="17"/>
      <c r="J8" s="17"/>
      <c r="K8" s="17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59"/>
      <c r="AA8" s="28"/>
    </row>
    <row r="9" spans="1:27" x14ac:dyDescent="0.2">
      <c r="A9" s="8"/>
      <c r="B9" s="5"/>
      <c r="C9" s="19"/>
      <c r="D9" s="20"/>
      <c r="E9" s="20"/>
      <c r="F9" s="20"/>
      <c r="G9" s="20"/>
      <c r="H9" s="20"/>
      <c r="I9" s="20"/>
      <c r="J9" s="20"/>
      <c r="K9" s="20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60"/>
      <c r="AA9" s="29"/>
    </row>
    <row r="10" spans="1:27" s="68" customFormat="1" ht="16.5" thickBot="1" x14ac:dyDescent="0.3">
      <c r="A10" s="63"/>
      <c r="B10" s="64" t="s">
        <v>2</v>
      </c>
      <c r="C10" s="65">
        <f>SUM(C8:C9)</f>
        <v>0</v>
      </c>
      <c r="D10" s="65">
        <f t="shared" ref="D10:J10" si="0">SUM(D8:D9)</f>
        <v>0</v>
      </c>
      <c r="E10" s="65">
        <f t="shared" si="0"/>
        <v>0</v>
      </c>
      <c r="F10" s="65">
        <f t="shared" si="0"/>
        <v>0</v>
      </c>
      <c r="G10" s="65">
        <f t="shared" si="0"/>
        <v>0</v>
      </c>
      <c r="H10" s="65">
        <f t="shared" si="0"/>
        <v>0</v>
      </c>
      <c r="I10" s="65">
        <f t="shared" si="0"/>
        <v>0</v>
      </c>
      <c r="J10" s="65">
        <f t="shared" si="0"/>
        <v>0</v>
      </c>
      <c r="K10" s="65">
        <f t="shared" ref="K10:Z10" si="1">SUM(K8:K9)</f>
        <v>0</v>
      </c>
      <c r="L10" s="65">
        <f t="shared" si="1"/>
        <v>0</v>
      </c>
      <c r="M10" s="65">
        <f t="shared" si="1"/>
        <v>0</v>
      </c>
      <c r="N10" s="65">
        <f t="shared" si="1"/>
        <v>0</v>
      </c>
      <c r="O10" s="65">
        <f t="shared" si="1"/>
        <v>0</v>
      </c>
      <c r="P10" s="65">
        <f t="shared" si="1"/>
        <v>0</v>
      </c>
      <c r="Q10" s="65">
        <f t="shared" si="1"/>
        <v>0</v>
      </c>
      <c r="R10" s="65">
        <f t="shared" si="1"/>
        <v>0</v>
      </c>
      <c r="S10" s="65">
        <f t="shared" si="1"/>
        <v>0</v>
      </c>
      <c r="T10" s="65">
        <f t="shared" si="1"/>
        <v>0</v>
      </c>
      <c r="U10" s="65">
        <f t="shared" si="1"/>
        <v>0</v>
      </c>
      <c r="V10" s="65">
        <f t="shared" si="1"/>
        <v>0</v>
      </c>
      <c r="W10" s="65">
        <f t="shared" si="1"/>
        <v>0</v>
      </c>
      <c r="X10" s="65">
        <f t="shared" si="1"/>
        <v>0</v>
      </c>
      <c r="Y10" s="65">
        <f t="shared" si="1"/>
        <v>0</v>
      </c>
      <c r="Z10" s="66">
        <f t="shared" si="1"/>
        <v>0</v>
      </c>
      <c r="AA10" s="67">
        <f>SUM(AA8:AA9)</f>
        <v>0</v>
      </c>
    </row>
    <row r="65" spans="2:9" ht="17.25" hidden="1" customHeight="1" x14ac:dyDescent="0.2">
      <c r="B65" s="6" t="s">
        <v>35</v>
      </c>
      <c r="C65" s="4"/>
      <c r="D65" s="11">
        <v>1</v>
      </c>
      <c r="E65" s="12">
        <v>0</v>
      </c>
      <c r="F65" s="12">
        <v>0</v>
      </c>
      <c r="G65" s="12">
        <v>1</v>
      </c>
      <c r="H65" s="12">
        <v>1</v>
      </c>
      <c r="I65" s="12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1"/>
  <sheetViews>
    <sheetView tabSelected="1" workbookViewId="0">
      <pane xSplit="1" ySplit="6" topLeftCell="B7" activePane="bottomRight" state="frozen"/>
      <selection pane="topRight" activeCell="B1" sqref="B1"/>
      <selection pane="bottomLeft" activeCell="A7" sqref="A7"/>
      <selection pane="bottomRight"/>
    </sheetView>
  </sheetViews>
  <sheetFormatPr defaultRowHeight="12.75" x14ac:dyDescent="0.2"/>
  <cols>
    <col min="1" max="1" width="11.5703125" style="1" customWidth="1"/>
    <col min="2" max="54" width="18.7109375" style="45" customWidth="1"/>
    <col min="55" max="16384" width="9.140625" style="1"/>
  </cols>
  <sheetData>
    <row r="1" spans="1:54" x14ac:dyDescent="0.2">
      <c r="A1" s="42"/>
    </row>
    <row r="2" spans="1:54" ht="25.5" x14ac:dyDescent="0.35">
      <c r="A2" s="42"/>
      <c r="B2" s="52" t="str">
        <f>'Время горизонтально'!E2</f>
        <v>Мощность по фидерам по часовым интервалам</v>
      </c>
    </row>
    <row r="3" spans="1:54" ht="15.75" x14ac:dyDescent="0.25">
      <c r="A3" s="42"/>
      <c r="B3" s="53" t="str">
        <f>IF(isOV="","",isOV)</f>
        <v/>
      </c>
    </row>
    <row r="4" spans="1:54" s="50" customFormat="1" ht="15.75" x14ac:dyDescent="0.25">
      <c r="A4" s="44"/>
      <c r="B4" s="54"/>
      <c r="C4" s="54"/>
      <c r="D4" s="54"/>
      <c r="E4" s="54"/>
      <c r="F4" s="54"/>
      <c r="G4" s="54"/>
      <c r="H4" s="54"/>
      <c r="I4" s="54"/>
      <c r="J4" s="54"/>
      <c r="K4" s="34" t="s">
        <v>36</v>
      </c>
      <c r="L4" s="54"/>
      <c r="M4" s="54"/>
      <c r="N4" s="54"/>
      <c r="O4" s="54"/>
      <c r="P4" s="54"/>
      <c r="Q4" s="54"/>
      <c r="R4" s="54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</row>
    <row r="5" spans="1:54" s="51" customFormat="1" ht="16.5" thickBot="1" x14ac:dyDescent="0.3">
      <c r="A5" s="43" t="str">
        <f>IF(group="","",group)</f>
        <v>РП 10 кВ Победа</v>
      </c>
      <c r="B5" s="53"/>
      <c r="C5" s="53"/>
      <c r="D5" s="53"/>
      <c r="E5" s="53"/>
      <c r="F5" s="53"/>
      <c r="G5" s="53"/>
      <c r="H5" s="53"/>
      <c r="I5" s="53"/>
      <c r="J5" s="53"/>
      <c r="K5" s="35" t="s">
        <v>37</v>
      </c>
      <c r="L5" s="53"/>
      <c r="M5" s="53"/>
      <c r="N5" s="53"/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</row>
    <row r="6" spans="1:54" s="57" customFormat="1" ht="35.25" customHeight="1" thickBot="1" x14ac:dyDescent="0.25">
      <c r="A6" s="69" t="s">
        <v>31</v>
      </c>
      <c r="B6" s="70" t="s">
        <v>39</v>
      </c>
      <c r="C6" s="70" t="s">
        <v>40</v>
      </c>
      <c r="D6" s="70" t="s">
        <v>41</v>
      </c>
      <c r="E6" s="70" t="s">
        <v>42</v>
      </c>
      <c r="F6" s="70" t="s">
        <v>43</v>
      </c>
      <c r="G6" s="70" t="s">
        <v>44</v>
      </c>
      <c r="H6" s="70" t="s">
        <v>45</v>
      </c>
      <c r="I6" s="70" t="s">
        <v>46</v>
      </c>
      <c r="J6" s="70" t="s">
        <v>47</v>
      </c>
      <c r="K6" s="71" t="s">
        <v>48</v>
      </c>
      <c r="L6" s="56"/>
      <c r="M6" s="56"/>
      <c r="N6" s="56"/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</row>
    <row r="7" spans="1:54" x14ac:dyDescent="0.2">
      <c r="A7" s="72" t="s">
        <v>3</v>
      </c>
      <c r="B7" s="73">
        <v>0.124</v>
      </c>
      <c r="C7" s="73"/>
      <c r="D7" s="73">
        <v>0</v>
      </c>
      <c r="E7" s="73">
        <v>19.400000000000002</v>
      </c>
      <c r="F7" s="73">
        <v>3.4</v>
      </c>
      <c r="G7" s="73">
        <v>0</v>
      </c>
      <c r="H7" s="73">
        <v>9.2000000000000011</v>
      </c>
      <c r="I7" s="73">
        <v>1.9000000000000001</v>
      </c>
      <c r="J7" s="73">
        <v>0</v>
      </c>
      <c r="K7" s="74">
        <v>4.7</v>
      </c>
    </row>
    <row r="8" spans="1:54" x14ac:dyDescent="0.2">
      <c r="A8" s="75" t="s">
        <v>4</v>
      </c>
      <c r="B8" s="76">
        <v>0.124</v>
      </c>
      <c r="C8" s="76"/>
      <c r="D8" s="76">
        <v>0</v>
      </c>
      <c r="E8" s="76">
        <v>16.8</v>
      </c>
      <c r="F8" s="76">
        <v>3.4</v>
      </c>
      <c r="G8" s="76">
        <v>0</v>
      </c>
      <c r="H8" s="76">
        <v>8.3000000000000007</v>
      </c>
      <c r="I8" s="76">
        <v>2</v>
      </c>
      <c r="J8" s="76">
        <v>0</v>
      </c>
      <c r="K8" s="77">
        <v>3.2</v>
      </c>
    </row>
    <row r="9" spans="1:54" x14ac:dyDescent="0.2">
      <c r="A9" s="75" t="s">
        <v>5</v>
      </c>
      <c r="B9" s="76">
        <v>0.124</v>
      </c>
      <c r="C9" s="76"/>
      <c r="D9" s="76">
        <v>0</v>
      </c>
      <c r="E9" s="76">
        <v>16.600000000000001</v>
      </c>
      <c r="F9" s="76">
        <v>3.6</v>
      </c>
      <c r="G9" s="76">
        <v>0</v>
      </c>
      <c r="H9" s="76">
        <v>7.9</v>
      </c>
      <c r="I9" s="76">
        <v>1.7</v>
      </c>
      <c r="J9" s="76">
        <v>0</v>
      </c>
      <c r="K9" s="77">
        <v>3.4</v>
      </c>
    </row>
    <row r="10" spans="1:54" x14ac:dyDescent="0.2">
      <c r="A10" s="75" t="s">
        <v>6</v>
      </c>
      <c r="B10" s="76">
        <v>0.124</v>
      </c>
      <c r="C10" s="76"/>
      <c r="D10" s="76">
        <v>0</v>
      </c>
      <c r="E10" s="76">
        <v>17.2</v>
      </c>
      <c r="F10" s="76">
        <v>4</v>
      </c>
      <c r="G10" s="76">
        <v>0</v>
      </c>
      <c r="H10" s="76">
        <v>7.7</v>
      </c>
      <c r="I10" s="76">
        <v>1.7</v>
      </c>
      <c r="J10" s="76">
        <v>0</v>
      </c>
      <c r="K10" s="77">
        <v>3.7</v>
      </c>
    </row>
    <row r="11" spans="1:54" x14ac:dyDescent="0.2">
      <c r="A11" s="75" t="s">
        <v>7</v>
      </c>
      <c r="B11" s="76">
        <v>0.12</v>
      </c>
      <c r="C11" s="76"/>
      <c r="D11" s="76">
        <v>0</v>
      </c>
      <c r="E11" s="76">
        <v>17.600000000000001</v>
      </c>
      <c r="F11" s="76">
        <v>4.2</v>
      </c>
      <c r="G11" s="76">
        <v>0</v>
      </c>
      <c r="H11" s="76">
        <v>7.8</v>
      </c>
      <c r="I11" s="76">
        <v>2</v>
      </c>
      <c r="J11" s="76">
        <v>0</v>
      </c>
      <c r="K11" s="77">
        <v>3.5</v>
      </c>
    </row>
    <row r="12" spans="1:54" x14ac:dyDescent="0.2">
      <c r="A12" s="75" t="s">
        <v>8</v>
      </c>
      <c r="B12" s="76">
        <v>0.124</v>
      </c>
      <c r="C12" s="76"/>
      <c r="D12" s="76">
        <v>0</v>
      </c>
      <c r="E12" s="76">
        <v>36.6</v>
      </c>
      <c r="F12" s="76">
        <v>21</v>
      </c>
      <c r="G12" s="76">
        <v>0</v>
      </c>
      <c r="H12" s="76">
        <v>9.6</v>
      </c>
      <c r="I12" s="76">
        <v>1.7</v>
      </c>
      <c r="J12" s="76">
        <v>0</v>
      </c>
      <c r="K12" s="77">
        <v>4</v>
      </c>
    </row>
    <row r="13" spans="1:54" x14ac:dyDescent="0.2">
      <c r="A13" s="75" t="s">
        <v>9</v>
      </c>
      <c r="B13" s="76">
        <v>0.12</v>
      </c>
      <c r="C13" s="76"/>
      <c r="D13" s="76">
        <v>0</v>
      </c>
      <c r="E13" s="76">
        <v>45.4</v>
      </c>
      <c r="F13" s="76">
        <v>24.8</v>
      </c>
      <c r="G13" s="76">
        <v>0</v>
      </c>
      <c r="H13" s="76">
        <v>10.700000000000001</v>
      </c>
      <c r="I13" s="76">
        <v>2.2000000000000002</v>
      </c>
      <c r="J13" s="76">
        <v>0</v>
      </c>
      <c r="K13" s="77">
        <v>7.4</v>
      </c>
    </row>
    <row r="14" spans="1:54" x14ac:dyDescent="0.2">
      <c r="A14" s="75" t="s">
        <v>10</v>
      </c>
      <c r="B14" s="76">
        <v>0.12</v>
      </c>
      <c r="C14" s="76"/>
      <c r="D14" s="76">
        <v>0</v>
      </c>
      <c r="E14" s="76">
        <v>45.6</v>
      </c>
      <c r="F14" s="76">
        <v>23.6</v>
      </c>
      <c r="G14" s="76">
        <v>0</v>
      </c>
      <c r="H14" s="76">
        <v>12.4</v>
      </c>
      <c r="I14" s="76">
        <v>2.3000000000000003</v>
      </c>
      <c r="J14" s="76">
        <v>0</v>
      </c>
      <c r="K14" s="77">
        <v>6.9</v>
      </c>
    </row>
    <row r="15" spans="1:54" x14ac:dyDescent="0.2">
      <c r="A15" s="75" t="s">
        <v>11</v>
      </c>
      <c r="B15" s="76">
        <v>0.124</v>
      </c>
      <c r="C15" s="76"/>
      <c r="D15" s="76">
        <v>0</v>
      </c>
      <c r="E15" s="76">
        <v>43.4</v>
      </c>
      <c r="F15" s="76">
        <v>13.4</v>
      </c>
      <c r="G15" s="76">
        <v>0</v>
      </c>
      <c r="H15" s="76">
        <v>18.100000000000001</v>
      </c>
      <c r="I15" s="76">
        <v>1.8</v>
      </c>
      <c r="J15" s="76">
        <v>0</v>
      </c>
      <c r="K15" s="77">
        <v>10</v>
      </c>
    </row>
    <row r="16" spans="1:54" x14ac:dyDescent="0.2">
      <c r="A16" s="75" t="s">
        <v>12</v>
      </c>
      <c r="B16" s="76">
        <v>0.108</v>
      </c>
      <c r="C16" s="76"/>
      <c r="D16" s="76">
        <v>0</v>
      </c>
      <c r="E16" s="76">
        <v>40.800000000000004</v>
      </c>
      <c r="F16" s="76">
        <v>10.200000000000001</v>
      </c>
      <c r="G16" s="76">
        <v>0</v>
      </c>
      <c r="H16" s="76">
        <v>15.9</v>
      </c>
      <c r="I16" s="76">
        <v>2.7</v>
      </c>
      <c r="J16" s="76">
        <v>0</v>
      </c>
      <c r="K16" s="77">
        <v>11.6</v>
      </c>
    </row>
    <row r="17" spans="1:11" x14ac:dyDescent="0.2">
      <c r="A17" s="75" t="s">
        <v>13</v>
      </c>
      <c r="B17" s="76">
        <v>0.108</v>
      </c>
      <c r="C17" s="76"/>
      <c r="D17" s="76">
        <v>0</v>
      </c>
      <c r="E17" s="76">
        <v>35.800000000000004</v>
      </c>
      <c r="F17" s="76">
        <v>8.6</v>
      </c>
      <c r="G17" s="76">
        <v>0</v>
      </c>
      <c r="H17" s="76">
        <v>14.6</v>
      </c>
      <c r="I17" s="76">
        <v>3.5</v>
      </c>
      <c r="J17" s="76">
        <v>0</v>
      </c>
      <c r="K17" s="77">
        <v>8.7000000000000011</v>
      </c>
    </row>
    <row r="18" spans="1:11" x14ac:dyDescent="0.2">
      <c r="A18" s="75" t="s">
        <v>14</v>
      </c>
      <c r="B18" s="76">
        <v>0.108</v>
      </c>
      <c r="C18" s="76"/>
      <c r="D18" s="76">
        <v>0</v>
      </c>
      <c r="E18" s="76">
        <v>31.6</v>
      </c>
      <c r="F18" s="76">
        <v>2.2000000000000002</v>
      </c>
      <c r="G18" s="76">
        <v>0</v>
      </c>
      <c r="H18" s="76">
        <v>17.2</v>
      </c>
      <c r="I18" s="76">
        <v>3.2</v>
      </c>
      <c r="J18" s="76">
        <v>0</v>
      </c>
      <c r="K18" s="77">
        <v>9</v>
      </c>
    </row>
    <row r="19" spans="1:11" x14ac:dyDescent="0.2">
      <c r="A19" s="75" t="s">
        <v>15</v>
      </c>
      <c r="B19" s="76">
        <v>0.10400000000000001</v>
      </c>
      <c r="C19" s="76"/>
      <c r="D19" s="76">
        <v>0</v>
      </c>
      <c r="E19" s="76">
        <v>29.400000000000002</v>
      </c>
      <c r="F19" s="76">
        <v>2.2000000000000002</v>
      </c>
      <c r="G19" s="76">
        <v>0</v>
      </c>
      <c r="H19" s="76">
        <v>16.899999999999999</v>
      </c>
      <c r="I19" s="76">
        <v>2</v>
      </c>
      <c r="J19" s="76">
        <v>0</v>
      </c>
      <c r="K19" s="77">
        <v>8.3000000000000007</v>
      </c>
    </row>
    <row r="20" spans="1:11" x14ac:dyDescent="0.2">
      <c r="A20" s="75" t="s">
        <v>16</v>
      </c>
      <c r="B20" s="76">
        <v>0.10400000000000001</v>
      </c>
      <c r="C20" s="76"/>
      <c r="D20" s="76">
        <v>0</v>
      </c>
      <c r="E20" s="76">
        <v>29.6</v>
      </c>
      <c r="F20" s="76">
        <v>2.4</v>
      </c>
      <c r="G20" s="76">
        <v>0</v>
      </c>
      <c r="H20" s="76">
        <v>15.1</v>
      </c>
      <c r="I20" s="76">
        <v>3.9</v>
      </c>
      <c r="J20" s="76">
        <v>0</v>
      </c>
      <c r="K20" s="77">
        <v>8.1</v>
      </c>
    </row>
    <row r="21" spans="1:11" x14ac:dyDescent="0.2">
      <c r="A21" s="75" t="s">
        <v>17</v>
      </c>
      <c r="B21" s="76">
        <v>0.10400000000000001</v>
      </c>
      <c r="C21" s="76"/>
      <c r="D21" s="76">
        <v>0</v>
      </c>
      <c r="E21" s="76">
        <v>26.8</v>
      </c>
      <c r="F21" s="76">
        <v>2.2000000000000002</v>
      </c>
      <c r="G21" s="76">
        <v>0</v>
      </c>
      <c r="H21" s="76">
        <v>14.700000000000001</v>
      </c>
      <c r="I21" s="76">
        <v>1.8</v>
      </c>
      <c r="J21" s="76">
        <v>0</v>
      </c>
      <c r="K21" s="77">
        <v>8.1999999999999993</v>
      </c>
    </row>
    <row r="22" spans="1:11" x14ac:dyDescent="0.2">
      <c r="A22" s="75" t="s">
        <v>18</v>
      </c>
      <c r="B22" s="76">
        <v>0.10400000000000001</v>
      </c>
      <c r="C22" s="76"/>
      <c r="D22" s="76">
        <v>0</v>
      </c>
      <c r="E22" s="76">
        <v>27.8</v>
      </c>
      <c r="F22" s="76">
        <v>2</v>
      </c>
      <c r="G22" s="76">
        <v>0</v>
      </c>
      <c r="H22" s="76">
        <v>16.399999999999999</v>
      </c>
      <c r="I22" s="76">
        <v>1.9000000000000001</v>
      </c>
      <c r="J22" s="76">
        <v>0</v>
      </c>
      <c r="K22" s="77">
        <v>7.3</v>
      </c>
    </row>
    <row r="23" spans="1:11" x14ac:dyDescent="0.2">
      <c r="A23" s="75" t="s">
        <v>19</v>
      </c>
      <c r="B23" s="76">
        <v>0.10400000000000001</v>
      </c>
      <c r="C23" s="76"/>
      <c r="D23" s="76">
        <v>0</v>
      </c>
      <c r="E23" s="76">
        <v>29.400000000000002</v>
      </c>
      <c r="F23" s="76">
        <v>4</v>
      </c>
      <c r="G23" s="76">
        <v>0</v>
      </c>
      <c r="H23" s="76">
        <v>13.700000000000001</v>
      </c>
      <c r="I23" s="76">
        <v>2.5</v>
      </c>
      <c r="J23" s="76">
        <v>0</v>
      </c>
      <c r="K23" s="77">
        <v>9.1</v>
      </c>
    </row>
    <row r="24" spans="1:11" x14ac:dyDescent="0.2">
      <c r="A24" s="75" t="s">
        <v>20</v>
      </c>
      <c r="B24" s="76">
        <v>0.10400000000000001</v>
      </c>
      <c r="C24" s="76"/>
      <c r="D24" s="76">
        <v>0</v>
      </c>
      <c r="E24" s="76">
        <v>40.4</v>
      </c>
      <c r="F24" s="76">
        <v>12.6</v>
      </c>
      <c r="G24" s="76">
        <v>0</v>
      </c>
      <c r="H24" s="76">
        <v>15.4</v>
      </c>
      <c r="I24" s="76">
        <v>2.1</v>
      </c>
      <c r="J24" s="76">
        <v>0</v>
      </c>
      <c r="K24" s="77">
        <v>10.3</v>
      </c>
    </row>
    <row r="25" spans="1:11" x14ac:dyDescent="0.2">
      <c r="A25" s="75" t="s">
        <v>21</v>
      </c>
      <c r="B25" s="76">
        <v>0.108</v>
      </c>
      <c r="C25" s="76"/>
      <c r="D25" s="76">
        <v>0</v>
      </c>
      <c r="E25" s="76">
        <v>55.6</v>
      </c>
      <c r="F25" s="76">
        <v>25.8</v>
      </c>
      <c r="G25" s="76">
        <v>0</v>
      </c>
      <c r="H25" s="76">
        <v>17.3</v>
      </c>
      <c r="I25" s="76">
        <v>2.4</v>
      </c>
      <c r="J25" s="76">
        <v>0</v>
      </c>
      <c r="K25" s="77">
        <v>9.5</v>
      </c>
    </row>
    <row r="26" spans="1:11" x14ac:dyDescent="0.2">
      <c r="A26" s="75" t="s">
        <v>22</v>
      </c>
      <c r="B26" s="76">
        <v>0.10400000000000001</v>
      </c>
      <c r="C26" s="76"/>
      <c r="D26" s="76">
        <v>0</v>
      </c>
      <c r="E26" s="76">
        <v>47.800000000000004</v>
      </c>
      <c r="F26" s="76">
        <v>21.400000000000002</v>
      </c>
      <c r="G26" s="76">
        <v>0</v>
      </c>
      <c r="H26" s="76">
        <v>14.8</v>
      </c>
      <c r="I26" s="76">
        <v>2.9</v>
      </c>
      <c r="J26" s="76">
        <v>0</v>
      </c>
      <c r="K26" s="77">
        <v>8.4</v>
      </c>
    </row>
    <row r="27" spans="1:11" x14ac:dyDescent="0.2">
      <c r="A27" s="75" t="s">
        <v>23</v>
      </c>
      <c r="B27" s="76">
        <v>0.10400000000000001</v>
      </c>
      <c r="C27" s="76"/>
      <c r="D27" s="76">
        <v>0</v>
      </c>
      <c r="E27" s="76">
        <v>44</v>
      </c>
      <c r="F27" s="76">
        <v>16.600000000000001</v>
      </c>
      <c r="G27" s="76">
        <v>0</v>
      </c>
      <c r="H27" s="76">
        <v>16.100000000000001</v>
      </c>
      <c r="I27" s="76">
        <v>2.5</v>
      </c>
      <c r="J27" s="76">
        <v>0</v>
      </c>
      <c r="K27" s="77">
        <v>8.5</v>
      </c>
    </row>
    <row r="28" spans="1:11" x14ac:dyDescent="0.2">
      <c r="A28" s="75" t="s">
        <v>24</v>
      </c>
      <c r="B28" s="76">
        <v>0.10400000000000001</v>
      </c>
      <c r="C28" s="76"/>
      <c r="D28" s="76">
        <v>0</v>
      </c>
      <c r="E28" s="76">
        <v>39</v>
      </c>
      <c r="F28" s="76">
        <v>14.4</v>
      </c>
      <c r="G28" s="76">
        <v>0</v>
      </c>
      <c r="H28" s="76">
        <v>13.9</v>
      </c>
      <c r="I28" s="76">
        <v>2.3000000000000003</v>
      </c>
      <c r="J28" s="76">
        <v>0</v>
      </c>
      <c r="K28" s="77">
        <v>7.9</v>
      </c>
    </row>
    <row r="29" spans="1:11" x14ac:dyDescent="0.2">
      <c r="A29" s="75" t="s">
        <v>25</v>
      </c>
      <c r="B29" s="76">
        <v>0.108</v>
      </c>
      <c r="C29" s="76"/>
      <c r="D29" s="76">
        <v>0</v>
      </c>
      <c r="E29" s="76">
        <v>24.8</v>
      </c>
      <c r="F29" s="76">
        <v>4.8</v>
      </c>
      <c r="G29" s="76">
        <v>0</v>
      </c>
      <c r="H29" s="76">
        <v>12.200000000000001</v>
      </c>
      <c r="I29" s="76">
        <v>1.8</v>
      </c>
      <c r="J29" s="76">
        <v>0</v>
      </c>
      <c r="K29" s="77">
        <v>5.7</v>
      </c>
    </row>
    <row r="30" spans="1:11" ht="13.5" thickBot="1" x14ac:dyDescent="0.25">
      <c r="A30" s="78" t="s">
        <v>26</v>
      </c>
      <c r="B30" s="79">
        <v>0.112</v>
      </c>
      <c r="C30" s="79"/>
      <c r="D30" s="79">
        <v>0</v>
      </c>
      <c r="E30" s="79">
        <v>20.2</v>
      </c>
      <c r="F30" s="79">
        <v>3.6</v>
      </c>
      <c r="G30" s="79">
        <v>0</v>
      </c>
      <c r="H30" s="79">
        <v>9.8000000000000007</v>
      </c>
      <c r="I30" s="79">
        <v>1.8</v>
      </c>
      <c r="J30" s="79">
        <v>0</v>
      </c>
      <c r="K30" s="80">
        <v>4.9000000000000004</v>
      </c>
    </row>
    <row r="31" spans="1:11" s="55" customFormat="1" hidden="1" x14ac:dyDescent="0.2">
      <c r="A31" s="46" t="s">
        <v>2</v>
      </c>
      <c r="B31" s="55">
        <f>SUM(B7:B30)</f>
        <v>2.6920000000000015</v>
      </c>
      <c r="C31" s="55">
        <f>SUM(C7:C30)</f>
        <v>0</v>
      </c>
      <c r="D31" s="55">
        <f>SUM(D7:D30)</f>
        <v>0</v>
      </c>
      <c r="E31" s="55">
        <f>SUM(E7:E30)</f>
        <v>781.6</v>
      </c>
      <c r="F31" s="55">
        <f>SUM(F7:F30)</f>
        <v>234.40000000000003</v>
      </c>
      <c r="G31" s="55">
        <f>SUM(G7:G30)</f>
        <v>0</v>
      </c>
      <c r="H31" s="55">
        <f>SUM(H7:H30)</f>
        <v>315.7</v>
      </c>
      <c r="I31" s="55">
        <f>SUM(I7:I30)</f>
        <v>54.599999999999987</v>
      </c>
      <c r="J31" s="55">
        <f>SUM(J7:J30)</f>
        <v>0</v>
      </c>
      <c r="K31" s="55">
        <f>SUM(K7:K30)</f>
        <v>172.29999999999998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6" sqref="A6"/>
    </sheetView>
  </sheetViews>
  <sheetFormatPr defaultRowHeight="15.75" x14ac:dyDescent="0.25"/>
  <cols>
    <col min="1" max="1" width="41.7109375" style="47" customWidth="1"/>
    <col min="2" max="2" width="10.28515625" style="48" hidden="1" customWidth="1"/>
    <col min="3" max="3" width="15.42578125" style="30" customWidth="1"/>
    <col min="4" max="4" width="20.7109375" style="31" customWidth="1"/>
    <col min="5" max="5" width="16.5703125" style="32" hidden="1" customWidth="1"/>
    <col min="6" max="6" width="16.5703125" style="31" hidden="1" customWidth="1"/>
    <col min="7" max="16384" width="9.140625" style="1"/>
  </cols>
  <sheetData>
    <row r="1" spans="1:6" ht="12.75" customHeight="1" x14ac:dyDescent="0.25"/>
    <row r="2" spans="1:6" ht="25.5" x14ac:dyDescent="0.25">
      <c r="A2" s="61" t="str">
        <f>'Время горизонтально'!E2</f>
        <v>Мощность по фидерам по часовым интервалам</v>
      </c>
      <c r="B2" s="49"/>
    </row>
    <row r="3" spans="1:6" ht="21" customHeight="1" x14ac:dyDescent="0.3">
      <c r="C3" s="37" t="str">
        <f>IF(isOV="","",isOV)</f>
        <v/>
      </c>
    </row>
    <row r="4" spans="1:6" x14ac:dyDescent="0.25">
      <c r="A4" s="33" t="str">
        <f>IF(group="","",group)</f>
        <v>РП 10 кВ Победа</v>
      </c>
      <c r="D4" s="34" t="str">
        <f>IF(energy="","",energy)</f>
        <v>активная энергия</v>
      </c>
    </row>
    <row r="5" spans="1:6" ht="15.75" customHeight="1" thickBot="1" x14ac:dyDescent="0.3">
      <c r="D5" s="35" t="str">
        <f>IF(period="","",period)</f>
        <v>за 26.06.2023</v>
      </c>
    </row>
    <row r="6" spans="1:6" s="36" customFormat="1" ht="34.5" customHeight="1" thickBot="1" x14ac:dyDescent="0.25">
      <c r="A6" s="38" t="s">
        <v>1</v>
      </c>
      <c r="B6" s="39" t="s">
        <v>27</v>
      </c>
      <c r="C6" s="40" t="s">
        <v>28</v>
      </c>
      <c r="D6" s="41" t="s">
        <v>34</v>
      </c>
      <c r="E6" s="62" t="s">
        <v>29</v>
      </c>
      <c r="F6" s="41" t="s">
        <v>30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Чебыкина Юлия Владимировна</dc:creator>
  <cp:lastModifiedBy>Чебыкина Юлия Владимировна</cp:lastModifiedBy>
  <cp:lastPrinted>2006-09-18T11:18:21Z</cp:lastPrinted>
  <dcterms:created xsi:type="dcterms:W3CDTF">2006-01-12T11:13:46Z</dcterms:created>
  <dcterms:modified xsi:type="dcterms:W3CDTF">2023-06-27T14:00:11Z</dcterms:modified>
</cp:coreProperties>
</file>